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8-30 (11939 повт.)\ТЗ\Прил.4 Сводный сметный расчет\"/>
    </mc:Choice>
  </mc:AlternateContent>
  <bookViews>
    <workbookView xWindow="0" yWindow="0" windowWidth="19200" windowHeight="11460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местность'!$A$13:$C$23</definedName>
    <definedName name="_xlnm.Print_Area" localSheetId="0">' Населённая местность'!$A$1:$D$33</definedName>
  </definedNames>
  <calcPr calcId="162913"/>
</workbook>
</file>

<file path=xl/calcChain.xml><?xml version="1.0" encoding="utf-8"?>
<calcChain xmlns="http://schemas.openxmlformats.org/spreadsheetml/2006/main">
  <c r="C21" i="1" l="1"/>
  <c r="C23" i="1" l="1"/>
  <c r="C22" i="1" s="1"/>
</calcChain>
</file>

<file path=xl/sharedStrings.xml><?xml version="1.0" encoding="utf-8"?>
<sst xmlns="http://schemas.openxmlformats.org/spreadsheetml/2006/main" count="29" uniqueCount="28">
  <si>
    <t>№ п/п</t>
  </si>
  <si>
    <t>СВОДНЫЙ СМЕТНЫЙ РАСЧЁТ</t>
  </si>
  <si>
    <t>предельной стоимости закупки</t>
  </si>
  <si>
    <t>Наименование расчёта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</si>
  <si>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</si>
  <si>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</si>
  <si>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</si>
  <si>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 20%</t>
  </si>
  <si>
    <t>Составил: ___________________________</t>
  </si>
  <si>
    <t>(должность, подпись, расшифровка)</t>
  </si>
  <si>
    <t>Проверил: ___________________________</t>
  </si>
  <si>
    <t>СОГЛАСОВАНО:</t>
  </si>
  <si>
    <t>УТВЕРЖДАЮ: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</si>
  <si>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</si>
  <si>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</si>
  <si>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</si>
  <si>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</si>
  <si>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</si>
  <si>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"____" _____________ 2019 г.</t>
  </si>
  <si>
    <t>"____" _______________2019 г.</t>
  </si>
  <si>
    <t>Предельная стоимость закупки для объектов ТПр в  Надеждинском районе</t>
  </si>
  <si>
    <t>Предельная стоимость закупки для объектов ТПр в  г. Большой Камень</t>
  </si>
  <si>
    <t>Предельная стоимость закупки для объектов ТПр в  Партизанском районе</t>
  </si>
  <si>
    <t>Предельная стоимость закупки для объектов ТПр в г. Артем</t>
  </si>
  <si>
    <t>Предельная стоимость закупки для объектов ТПр в Михайловском районе</t>
  </si>
  <si>
    <t xml:space="preserve">Объекты: Мероприятия по строительству и реконструкции электрических сетей до 10 кВ для технологического присоединения потребителей (в том числе ПИР) 
на территории филиала «Приморские ЭС»
 (Партизанский р-н, Шкотовский р-н, г. Большой Камень, г. Артём, Надеждинский р-н, Михайловский р-н)
</t>
  </si>
  <si>
    <t>___________ К.М. Долганин</t>
  </si>
  <si>
    <t>Предельная стоимость закупки для объектов ТПр в  Шкотовском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</si>
</sst>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8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left" vertical="center" wrapText="1"/>
    </xf>
    <xf numFmtId="4" fontId="1" fillId="0" borderId="8" xfId="0" applyNumberFormat="1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4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1" fillId="0" borderId="0" xfId="0" applyNumberFormat="1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1" fillId="0" borderId="9" xfId="0" applyNumberFormat="1" applyFont="1" applyFill="1" applyBorder="1" applyAlignment="1">
      <alignment horizontal="left" vertical="center"/>
    </xf>
    <xf numFmtId="4" fontId="1" fillId="0" borderId="5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6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31"/>
  <sheetViews>
    <sheetView tabSelected="1" view="pageBreakPreview" topLeftCell="A10" zoomScale="85" zoomScaleNormal="85" zoomScaleSheetLayoutView="85" workbookViewId="0">
      <selection activeCell="C20" sqref="C20"/>
    </sheetView>
  </sheetViews>
  <sheetFormatPr defaultRowHeight="15.75" x14ac:dyDescent="0.2"/>
  <cols>
    <col min="1" max="1" width="6.85546875" style="1" customWidth="1"/>
    <col min="2" max="2" width="65.42578125" style="1" customWidth="1"/>
    <col min="3" max="3" width="36.28515625" style="1" customWidth="1"/>
    <col min="4" max="4" width="18.7109375" style="1" customWidth="1"/>
    <col min="5" max="5" width="18.28515625" style="8" customWidth="1"/>
    <col min="6" max="7" width="17.7109375" style="8" customWidth="1"/>
    <col min="8" max="16384" width="9.140625" style="1"/>
  </cols>
  <sheetData>
    <row r="1" spans="1:7" s="3" customFormat="1" ht="17.25" customHeight="1" x14ac:dyDescent="0.25">
      <c r="A1" s="4"/>
      <c r="B1" s="2"/>
      <c r="C1" s="7"/>
      <c r="D1" s="12"/>
      <c r="E1" s="6"/>
      <c r="F1" s="7"/>
    </row>
    <row r="2" spans="1:7" s="3" customFormat="1" ht="17.25" customHeight="1" x14ac:dyDescent="0.25">
      <c r="A2" s="23" t="s">
        <v>11</v>
      </c>
      <c r="B2" s="2"/>
      <c r="C2" s="7"/>
      <c r="D2" s="24" t="s">
        <v>12</v>
      </c>
      <c r="E2" s="6"/>
      <c r="F2" s="7"/>
    </row>
    <row r="3" spans="1:7" s="3" customFormat="1" ht="17.25" customHeight="1" x14ac:dyDescent="0.25">
      <c r="A3" s="25" t="s">
        <v>13</v>
      </c>
      <c r="B3" s="26"/>
      <c r="C3" s="7"/>
      <c r="D3" s="7" t="s">
        <v>14</v>
      </c>
      <c r="E3" s="6"/>
      <c r="F3" s="7"/>
    </row>
    <row r="4" spans="1:7" s="3" customFormat="1" ht="17.25" customHeight="1" x14ac:dyDescent="0.25">
      <c r="A4" s="4" t="s">
        <v>15</v>
      </c>
      <c r="B4" s="2"/>
      <c r="C4" s="7"/>
      <c r="D4" s="7" t="s">
        <v>16</v>
      </c>
      <c r="E4" s="6"/>
      <c r="F4" s="7"/>
    </row>
    <row r="5" spans="1:7" s="3" customFormat="1" ht="17.25" customHeight="1" x14ac:dyDescent="0.25">
      <c r="A5" s="4" t="s">
        <v>17</v>
      </c>
      <c r="B5" s="2"/>
      <c r="C5" s="7"/>
      <c r="D5" s="7" t="s">
        <v>26</v>
      </c>
      <c r="E5" s="6"/>
      <c r="F5" s="7"/>
    </row>
    <row r="6" spans="1:7" s="3" customFormat="1" ht="17.25" customHeight="1" x14ac:dyDescent="0.25">
      <c r="A6" s="4" t="s">
        <v>18</v>
      </c>
      <c r="B6" s="2"/>
      <c r="C6" s="7"/>
      <c r="D6" s="7" t="s">
        <v>19</v>
      </c>
      <c r="E6" s="6"/>
      <c r="F6" s="7"/>
    </row>
    <row r="7" spans="1:7" s="3" customFormat="1" ht="17.25" customHeight="1" x14ac:dyDescent="0.25">
      <c r="A7" s="4"/>
      <c r="B7" s="2"/>
      <c r="C7" s="7"/>
      <c r="D7" s="7"/>
      <c r="E7" s="6"/>
      <c r="F7" s="7"/>
    </row>
    <row r="8" spans="1:7" s="3" customFormat="1" ht="15.75" customHeight="1" x14ac:dyDescent="0.25">
      <c r="A8" s="39" t="s">
        <v>1</v>
      </c>
      <c r="B8" s="39"/>
      <c r="C8" s="39"/>
      <c r="D8" s="14"/>
      <c r="E8" s="14"/>
      <c r="F8" s="14"/>
      <c r="G8" s="14"/>
    </row>
    <row r="9" spans="1:7" s="3" customFormat="1" ht="15.75" customHeight="1" x14ac:dyDescent="0.25">
      <c r="A9" s="40" t="s">
        <v>2</v>
      </c>
      <c r="B9" s="40"/>
      <c r="C9" s="40"/>
      <c r="D9" s="15"/>
      <c r="E9" s="15"/>
      <c r="F9" s="15"/>
      <c r="G9" s="15"/>
    </row>
    <row r="10" spans="1:7" s="3" customFormat="1" ht="15.75" customHeight="1" x14ac:dyDescent="0.25">
      <c r="A10" s="13"/>
      <c r="B10" s="13"/>
      <c r="C10" s="13"/>
      <c r="D10" s="15"/>
      <c r="E10" s="15"/>
      <c r="F10" s="15"/>
      <c r="G10" s="15"/>
    </row>
    <row r="11" spans="1:7" s="3" customFormat="1" ht="108" customHeight="1" x14ac:dyDescent="0.25">
      <c r="B11" s="43" t="s">
        <v>25</v>
      </c>
      <c r="C11" s="43"/>
      <c r="D11" s="15"/>
      <c r="E11" s="15"/>
      <c r="F11" s="15"/>
      <c r="G11" s="15"/>
    </row>
    <row r="12" spans="1:7" s="3" customFormat="1" ht="15.75" customHeight="1" thickBot="1" x14ac:dyDescent="0.3">
      <c r="A12" s="13"/>
      <c r="B12" s="13"/>
      <c r="C12" s="13"/>
      <c r="D12" s="15"/>
      <c r="E12" s="15"/>
      <c r="F12" s="15"/>
      <c r="G12" s="15"/>
    </row>
    <row r="13" spans="1:7" s="5" customFormat="1" ht="32.25" thickBot="1" x14ac:dyDescent="0.3">
      <c r="A13" s="16" t="s">
        <v>0</v>
      </c>
      <c r="B13" s="16" t="s">
        <v>3</v>
      </c>
      <c r="C13" s="31" t="s">
        <v>4</v>
      </c>
    </row>
    <row r="14" spans="1:7" s="5" customFormat="1" ht="16.5" thickBot="1" x14ac:dyDescent="0.3">
      <c r="A14" s="29">
        <v>1</v>
      </c>
      <c r="B14" s="29">
        <v>2</v>
      </c>
      <c r="C14" s="29">
        <v>3</v>
      </c>
    </row>
    <row r="15" spans="1:7" s="11" customFormat="1" ht="51.75" customHeight="1" x14ac:dyDescent="0.25">
      <c r="A15" s="22">
        <v>1</v>
      </c>
      <c r="B15" s="32" t="s">
        <v>22</v>
      </c>
      <c r="C15" s="35">
        <v>1462387.83</v>
      </c>
    </row>
    <row r="16" spans="1:7" s="11" customFormat="1" ht="51.75" customHeight="1" x14ac:dyDescent="0.25">
      <c r="A16" s="17">
        <v>2</v>
      </c>
      <c r="B16" s="33" t="s">
        <v>27</v>
      </c>
      <c r="C16" s="36">
        <v>3438076.97</v>
      </c>
    </row>
    <row r="17" spans="1:7" s="11" customFormat="1" ht="51.75" customHeight="1" x14ac:dyDescent="0.25">
      <c r="A17" s="17">
        <v>3</v>
      </c>
      <c r="B17" s="33" t="s">
        <v>21</v>
      </c>
      <c r="C17" s="36">
        <v>5420987.9299999997</v>
      </c>
    </row>
    <row r="18" spans="1:7" s="11" customFormat="1" ht="51.75" customHeight="1" x14ac:dyDescent="0.25">
      <c r="A18" s="17">
        <v>4</v>
      </c>
      <c r="B18" s="33" t="s">
        <v>23</v>
      </c>
      <c r="C18" s="36">
        <v>3351686</v>
      </c>
    </row>
    <row r="19" spans="1:7" s="11" customFormat="1" ht="51.75" customHeight="1" x14ac:dyDescent="0.25">
      <c r="A19" s="17">
        <v>5</v>
      </c>
      <c r="B19" s="33" t="s">
        <v>20</v>
      </c>
      <c r="C19" s="36">
        <v>4769760.92</v>
      </c>
    </row>
    <row r="20" spans="1:7" s="11" customFormat="1" ht="32.25" thickBot="1" x14ac:dyDescent="0.3">
      <c r="A20" s="30">
        <v>6</v>
      </c>
      <c r="B20" s="34" t="s">
        <v>24</v>
      </c>
      <c r="C20" s="21">
        <v>4453112.76</v>
      </c>
    </row>
    <row r="21" spans="1:7" s="11" customFormat="1" ht="19.5" thickBot="1" x14ac:dyDescent="0.3">
      <c r="A21" s="41" t="s">
        <v>6</v>
      </c>
      <c r="B21" s="42"/>
      <c r="C21" s="20">
        <f>SUM(C15:C20)</f>
        <v>22896012.409999996</v>
      </c>
    </row>
    <row r="22" spans="1:7" s="11" customFormat="1" ht="19.5" thickBot="1" x14ac:dyDescent="0.3">
      <c r="A22" s="37" t="s">
        <v>7</v>
      </c>
      <c r="B22" s="38"/>
      <c r="C22" s="10">
        <f>C23-C21</f>
        <v>4579202.481999997</v>
      </c>
    </row>
    <row r="23" spans="1:7" s="3" customFormat="1" ht="19.5" thickBot="1" x14ac:dyDescent="0.3">
      <c r="A23" s="37" t="s">
        <v>5</v>
      </c>
      <c r="B23" s="38"/>
      <c r="C23" s="10">
        <f>C21*1.2</f>
        <v>27475214.891999993</v>
      </c>
    </row>
    <row r="24" spans="1:7" ht="15" customHeight="1" x14ac:dyDescent="0.25">
      <c r="A24" s="3"/>
      <c r="B24" s="3"/>
      <c r="C24" s="3"/>
      <c r="D24" s="3"/>
      <c r="E24" s="9"/>
      <c r="F24" s="9"/>
      <c r="G24" s="9"/>
    </row>
    <row r="25" spans="1:7" s="18" customFormat="1" x14ac:dyDescent="0.2">
      <c r="B25" s="28"/>
      <c r="D25" s="19"/>
      <c r="E25" s="19"/>
      <c r="F25" s="19"/>
      <c r="G25" s="19"/>
    </row>
    <row r="26" spans="1:7" s="18" customFormat="1" x14ac:dyDescent="0.2">
      <c r="D26" s="27"/>
      <c r="E26" s="19"/>
      <c r="F26" s="19"/>
      <c r="G26" s="19"/>
    </row>
    <row r="27" spans="1:7" s="18" customFormat="1" x14ac:dyDescent="0.2">
      <c r="B27" s="18" t="s">
        <v>8</v>
      </c>
      <c r="E27" s="19"/>
      <c r="F27" s="19"/>
      <c r="G27" s="19"/>
    </row>
    <row r="28" spans="1:7" s="18" customFormat="1" x14ac:dyDescent="0.2">
      <c r="B28" s="18" t="s">
        <v>9</v>
      </c>
      <c r="D28" s="19"/>
      <c r="E28" s="19"/>
      <c r="F28" s="19"/>
      <c r="G28" s="19"/>
    </row>
    <row r="30" spans="1:7" x14ac:dyDescent="0.2">
      <c r="B30" s="1" t="s">
        <v>10</v>
      </c>
      <c r="C30" s="8"/>
    </row>
    <row r="31" spans="1:7" x14ac:dyDescent="0.2">
      <c r="B31" s="1" t="s">
        <v>9</v>
      </c>
    </row>
  </sheetData>
  <autoFilter ref="A13:C23"/>
  <mergeCells count="6">
    <mergeCell ref="A23:B23"/>
    <mergeCell ref="A8:C8"/>
    <mergeCell ref="A9:C9"/>
    <mergeCell ref="A21:B21"/>
    <mergeCell ref="A22:B22"/>
    <mergeCell ref="B11:C11"/>
  </mergeCells>
  <phoneticPr fontId="0" type="noConversion"/>
  <pageMargins left="0.75" right="0.53" top="0.42" bottom="0.32" header="0.18" footer="0.2"/>
  <pageSetup paperSize="9" scale="7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2019-09-09T04:41:25Z</cp:lastPrinted>
  <dcterms:created xsi:type="dcterms:W3CDTF">1996-10-08T23:32:33Z</dcterms:created>
  <dcterms:modified xsi:type="dcterms:W3CDTF">2019-09-09T04:57:25Z</dcterms:modified>
</cp:coreProperties>
</file>